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СОШ" sheetId="2" r:id="rId1"/>
    <sheet name="Оздор." sheetId="5" r:id="rId2"/>
  </sheets>
  <externalReferences>
    <externalReference r:id="rId3"/>
    <externalReference r:id="rId4"/>
    <externalReference r:id="rId5"/>
  </externalReferences>
  <definedNames>
    <definedName name="_xlnm.Print_Area" localSheetId="0">СОШ!$A$1:$K$22</definedName>
  </definedNames>
  <calcPr calcId="124519"/>
</workbook>
</file>

<file path=xl/calcChain.xml><?xml version="1.0" encoding="utf-8"?>
<calcChain xmlns="http://schemas.openxmlformats.org/spreadsheetml/2006/main">
  <c r="H17" i="2"/>
  <c r="K16" l="1"/>
  <c r="K19" i="5" l="1"/>
  <c r="K18"/>
  <c r="K17"/>
  <c r="K16"/>
  <c r="J18"/>
  <c r="J16"/>
  <c r="J14"/>
  <c r="K19" i="2" l="1"/>
  <c r="K18"/>
  <c r="K17"/>
  <c r="J14"/>
  <c r="J18"/>
  <c r="J16"/>
  <c r="F16" i="5" l="1"/>
  <c r="I18" l="1"/>
  <c r="H18"/>
  <c r="G18"/>
  <c r="F18"/>
  <c r="F14" s="1"/>
  <c r="E18"/>
  <c r="I16"/>
  <c r="H16"/>
  <c r="G16"/>
  <c r="E16"/>
  <c r="D14"/>
  <c r="C14"/>
  <c r="G16" i="2"/>
  <c r="I16"/>
  <c r="C17"/>
  <c r="D17"/>
  <c r="E18"/>
  <c r="E14" s="1"/>
  <c r="F18"/>
  <c r="F14" s="1"/>
  <c r="G18"/>
  <c r="H18"/>
  <c r="I18"/>
  <c r="D19"/>
  <c r="G14" i="5" l="1"/>
  <c r="C14" i="2"/>
  <c r="H14" i="5"/>
  <c r="I14"/>
  <c r="H14" i="2"/>
  <c r="E14" i="5"/>
  <c r="G14" i="2"/>
  <c r="D14"/>
  <c r="I14"/>
  <c r="K14" l="1"/>
  <c r="K14" i="5"/>
</calcChain>
</file>

<file path=xl/sharedStrings.xml><?xml version="1.0" encoding="utf-8"?>
<sst xmlns="http://schemas.openxmlformats.org/spreadsheetml/2006/main" count="72" uniqueCount="41">
  <si>
    <t>Приложение № 2</t>
  </si>
  <si>
    <t xml:space="preserve">к  Программе "Развитие образования </t>
  </si>
  <si>
    <t>Кингисеппского муниципального района"</t>
  </si>
  <si>
    <t>Паспорт подпрограммы</t>
  </si>
  <si>
    <t>Наименование подпрограммы</t>
  </si>
  <si>
    <t>Цель подпрограммы</t>
  </si>
  <si>
    <t>Муниципальный заказчик подпрограммы</t>
  </si>
  <si>
    <t>Задачи подпрограммы</t>
  </si>
  <si>
    <t>Сроки реализации подпрограммы</t>
  </si>
  <si>
    <t>Источники финансирования подпрограммы, в том числе по годам:</t>
  </si>
  <si>
    <t>Источник финансирования</t>
  </si>
  <si>
    <t>2016 год</t>
  </si>
  <si>
    <t>Итого</t>
  </si>
  <si>
    <t>Всего:</t>
  </si>
  <si>
    <t>в том числе:</t>
  </si>
  <si>
    <t>Средства федерального бюджета</t>
  </si>
  <si>
    <t>Средства бюджета Ленинградской области</t>
  </si>
  <si>
    <t>Внебюджетные источники</t>
  </si>
  <si>
    <t>Средства бюджета МО "Кингисеппский муниципальный район"</t>
  </si>
  <si>
    <t>Планируемые результаты реализации подпрограммы</t>
  </si>
  <si>
    <t>Развитие общего образования</t>
  </si>
  <si>
    <t>Обеспечение  доступности, содержания  и качества  образования, соответствующего современным требованиям</t>
  </si>
  <si>
    <t>2017 год</t>
  </si>
  <si>
    <t>Организация отдыха и оздоровления детей, подростков и молодежи</t>
  </si>
  <si>
    <t>Укрепление материально-технической базы общеобразовательных учреждений в соответствии с современными требованиями и нормами СанПиН.  Обеспечение условий для получения образования, соответствующим современным требованиям. Повышение уровня безопасности учащихся и персонала учреждений образования. Укрепление материальной базы учреждений по вопросам обеспечения пожарной безопасности и антитеррористической защищенности. Сокращение числа детского дорожно-транспортного травматизма участников учебно-воспитательного процесса. Совершенствование работы по профилактике дорожно-транспортного травматизма. Обеспечение безопасных условий при организации подвоза школьников к месту учебы и обратно.</t>
  </si>
  <si>
    <t>Расходы (тыс. рублей)</t>
  </si>
  <si>
    <t xml:space="preserve">100%-е освоение учащимися программ начального общего, основного общего, среднего общего образования. Увеличение доли учащихся, реализующих федеральные государственные образовательные стандарты. 100% охват обучающихся 10-11 классов программами профильного обучения. 100 % выпускников, получивших документ государственного образца. Обеспечение рабочими местами учащихся с ОВЗ на дому. </t>
  </si>
  <si>
    <t>Удовлетворение потребности населения в оздоровлении и отдыхе детей и подростков в летний период в оздоровительных учреждениях всех типов и видов.Положительная динамика охвата учащихся общеобразовательных школ организованными формами оздоровления (оздоровительные  учреждения  с дневным  пребыванием на базе учреждений образования). Соответствие условий организации отдыха и оздоровления детей современным требованиям и нормам. Соответствие условий организации оздоровления и отдыха детей и подростков в муниципальном загородном лагере "Бригантина" современным  требованиям. Выполнение требований, необходимых для получения положительного заключения по открытию муниципального загородного лагеря "Бригантина" к летнему сезону, отсутствие предписаний надзорных органов</t>
  </si>
  <si>
    <t xml:space="preserve">Использование дистанционных технологий при организации учебного процесса учащихся с ОВЗ.Реализация проектов формирования технологической среды системы образования (БШДО, СГО, "Электронная школа"), развитие дистанционного обучения. Создание оптимальной системы по работе с одаренными детьми.Увеличение доли талантливых учащихся, получивших материальную поддержку.Увеличение доли обучающихся, принявших участие во всероссийской и региональной олимпиаде школьников.Увеличение доли обучающихся, принявших участие в спортивных соревнованиях .Увеличение количества выпускников, получивших золотые и серебряные медали.Создание оптимальных условий для профессионального и личностного роста кадров системы образования.Увеличение количества педагогов, принявших учатсие в конкурсах профессионального мастерства.Увеличение доли талантливых учителей, получивших материальную поддержку.Увеличение доли учителей прошедших повышение квалификации.Повышение эффективности деятельности классных руководителей.Обеспечение информирования граждан об образовательных услугах через ведомственную систему "Е-услуги.Образование". </t>
  </si>
  <si>
    <t>2018 год</t>
  </si>
  <si>
    <t>2019 год</t>
  </si>
  <si>
    <t>2020 год</t>
  </si>
  <si>
    <t xml:space="preserve">Обеспечение организованного оздоровления и отдыха детей, подростков и молодежи в летний период </t>
  </si>
  <si>
    <t>2014 год</t>
  </si>
  <si>
    <t>2015 год</t>
  </si>
  <si>
    <t>Администрация МО «Кингисеппский муниципальный район» (отраслевой комитет - Комитет по образованию)</t>
  </si>
  <si>
    <t>2014 - 2021 годы</t>
  </si>
  <si>
    <t>2021 год</t>
  </si>
  <si>
    <t>Обеспечение  оздоровления и отдыха детей и подростков в летний период. Обеспечение условий для организации оздоровления и отдыха детей и подростков в загородных стационарных лагерях.  Создание условий в инфраструктуре образования, отвечающих современным требованиям и нормам.  Развитие объектов образования Кингисеппского муниципального района</t>
  </si>
  <si>
    <t xml:space="preserve">Повышение уровня доступности, содержания  и качества  образования. Совершенствование работы с одаренными детьми по развитию их личности, способностей и одаренностей, мотивации к познанию и творчеству. Развитие кадрового потенциала и воспитательной системы общего образования.  Создание условий в инфраструктуре образования, отвечающих современным требованиям и нормам СанПиН для реализации образовательной программы общего образования. Обеспечение безопасности участников образовательного процесса. Формирование устойчивой кадровой политики в сфере образования. </t>
  </si>
  <si>
    <t>№3045 от 12.11.2013 года (с изменениями, внесёнными постановлениями от 14.03.2014 года № 527, от 28.03.2014 год № 639, от 26.05.2014  года  № 1183,  от  26.06.2014 года  №1544, от 11.09.2014 года № 2321, от 11.11.2014 года №3025, от 17.06.2015 года №1398, от 23.12.2015 года №2845, от 20.04.2016 года №921, от 05.04.2017 года №795, от 09.11.2017 года №2937, от 19.12.2017  года №3280, от 27.04.2018 года №827, от 31.10.2018 года №2224, от 12.03.2019 года №435, от 04.06.2019 года №1217, от 26.06.2019 года №1420, от 07.08.2019 года №1777)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</si>
</sst>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b/>
      <sz val="12"/>
      <color indexed="63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3" fillId="0" borderId="1" xfId="0" applyFont="1" applyBorder="1" applyAlignment="1">
      <alignment vertical="top" wrapText="1"/>
    </xf>
    <xf numFmtId="0" fontId="5" fillId="0" borderId="0" xfId="0" applyFont="1"/>
    <xf numFmtId="0" fontId="3" fillId="0" borderId="5" xfId="0" applyFont="1" applyBorder="1" applyAlignment="1">
      <alignment vertical="top" wrapText="1"/>
    </xf>
    <xf numFmtId="164" fontId="3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164" fontId="3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/>
    <xf numFmtId="0" fontId="3" fillId="0" borderId="0" xfId="0" applyFont="1" applyAlignment="1"/>
    <xf numFmtId="0" fontId="3" fillId="2" borderId="1" xfId="0" applyFont="1" applyFill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164" fontId="3" fillId="2" borderId="5" xfId="0" applyNumberFormat="1" applyFont="1" applyFill="1" applyBorder="1" applyAlignment="1">
      <alignment horizontal="center" vertical="center" wrapText="1"/>
    </xf>
    <xf numFmtId="164" fontId="3" fillId="2" borderId="7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justify" vertical="top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3" fillId="0" borderId="14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8" xfId="0" applyNumberFormat="1" applyFont="1" applyBorder="1" applyAlignment="1">
      <alignment horizontal="left" vertical="top" wrapText="1"/>
    </xf>
    <xf numFmtId="0" fontId="3" fillId="0" borderId="9" xfId="0" applyNumberFormat="1" applyFont="1" applyBorder="1" applyAlignment="1">
      <alignment horizontal="left" vertical="top" wrapText="1"/>
    </xf>
    <xf numFmtId="0" fontId="3" fillId="0" borderId="10" xfId="0" applyNumberFormat="1" applyFont="1" applyBorder="1" applyAlignment="1">
      <alignment horizontal="left" vertical="top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top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uh_13/&#1056;&#1072;&#1073;&#1086;&#1095;&#1080;&#1081;%20&#1089;&#1090;&#1086;&#1083;/&#1053;&#1055;&#1040;%202016%20&#1075;&#1086;&#1076;/&#1052;&#1055;/&#1040;&#1082;&#1090;&#1091;&#1072;&#1083;&#1100;&#1085;&#1099;&#1077;%20&#1074;&#1077;&#1088;&#1089;&#1080;&#1080;%20&#1052;&#1055;%20&#1054;&#1073;&#1088;&#1072;&#1079;&#1086;&#1074;&#1072;&#1085;&#1080;&#1077;/&#1053;&#1055;&#1040;%20&#1086;&#1073;%20&#1091;&#1090;&#1074;&#1077;&#1088;&#1078;&#1076;&#1077;&#1085;&#1080;&#1080;%20&#1087;&#1088;&#1086;&#1075;&#1088;&#1072;&#1084;&#1084;&#1099;%20&#1085;&#1072;%202016-2020&#1075;&#1075;.10%20&#1086;&#1090;%2018.03.2016&#1075;/&#1087;&#1088;&#1080;&#1083;&#1086;&#1078;&#1077;&#1085;&#1080;&#1077;%204,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uh_13/&#1056;&#1072;&#1073;&#1086;&#1095;&#1080;&#1081;%20&#1089;&#1090;&#1086;&#1083;/&#1053;&#1055;&#1040;%202016%20&#1075;&#1086;&#1076;/&#1052;&#1055;/&#1040;&#1082;&#1090;&#1091;&#1072;&#1083;&#1100;&#1085;&#1099;&#1077;%20&#1074;&#1077;&#1088;&#1089;&#1080;&#1080;%20&#1052;&#1055;%20&#1054;&#1073;&#1088;&#1072;&#1079;&#1086;&#1074;&#1072;&#1085;&#1080;&#1077;/&#1053;&#1055;&#1040;%20&#1086;&#1073;%20&#1091;&#1090;&#1074;&#1077;&#1088;&#1078;&#1076;&#1077;&#1085;&#1080;&#1080;%20&#1087;&#1088;&#1086;&#1075;&#1088;&#1072;&#1084;&#1084;&#1099;%20&#1085;&#1072;%202016-2020&#1075;&#1075;.10%20&#1086;&#1090;%2018.03.2016&#1075;/&#1087;&#1088;&#1080;&#1083;&#1086;&#1078;&#1077;&#1085;&#1080;&#1077;%204,5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2;&#1103;&#1090;&#1082;&#1080;&#1085;&#1072;/&#1050;&#1086;&#1087;&#1080;&#1080;%20&#1076;&#1086;&#1082;&#1091;&#1084;&#1077;&#1085;&#1090;&#1086;&#1074;/&#1053;&#1055;&#1040;%202018%20&#1075;&#1086;&#1076;&#1072;/&#1052;&#1055;/&#1040;&#1082;&#1090;&#1091;&#1072;&#1083;&#1100;&#1085;&#1072;&#1103;%20&#1074;&#1077;&#1088;&#1089;&#1080;&#1103;%20&#1052;&#1055;%20&#1054;&#1073;&#1088;&#1072;&#1079;&#1086;&#1074;&#1072;&#1085;&#1080;&#1077;%20%20&#1086;&#1090;%2021.01.2019&#1075;/&#1087;&#1088;&#1080;&#1083;&#1086;&#1078;&#1077;&#1085;&#1080;&#1077;%204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 4 ДОУ"/>
      <sheetName val="Прил 5 ДОУ"/>
      <sheetName val="Прил 4 СОШ"/>
      <sheetName val="Приложение 5СОШ"/>
      <sheetName val="Прил4 ДОП"/>
      <sheetName val="Прил 5 ДОП"/>
      <sheetName val="Прил 4 ЦДиК"/>
      <sheetName val="ЦДИК"/>
      <sheetName val="Прил 4 лето Бриг"/>
      <sheetName val="прил 5лето бригант"/>
      <sheetName val="Прил 4 комитет и инж"/>
      <sheetName val="Прил 5 комитет, инж"/>
      <sheetName val="ВСЕГО на Программу"/>
      <sheetName val="2015 г."/>
    </sheetNames>
    <sheetDataSet>
      <sheetData sheetId="0" refreshError="1"/>
      <sheetData sheetId="1" refreshError="1">
        <row r="13">
          <cell r="G13">
            <v>0</v>
          </cell>
        </row>
        <row r="15">
          <cell r="I15">
            <v>0</v>
          </cell>
        </row>
      </sheetData>
      <sheetData sheetId="2" refreshError="1"/>
      <sheetData sheetId="3" refreshError="1">
        <row r="13">
          <cell r="G13">
            <v>0</v>
          </cell>
          <cell r="I13">
            <v>0</v>
          </cell>
          <cell r="K13">
            <v>0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3">
          <cell r="G13">
            <v>0</v>
          </cell>
          <cell r="I13">
            <v>0</v>
          </cell>
          <cell r="J13">
            <v>0</v>
          </cell>
          <cell r="K13">
            <v>0</v>
          </cell>
        </row>
        <row r="15">
          <cell r="G15">
            <v>0</v>
          </cell>
          <cell r="H15">
            <v>0</v>
          </cell>
          <cell r="J15">
            <v>0</v>
          </cell>
          <cell r="K15">
            <v>0</v>
          </cell>
        </row>
      </sheetData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Прил 4 ДОУ"/>
      <sheetName val="Прил 5 ДОУ"/>
      <sheetName val="Прил 4 СОШ"/>
      <sheetName val="Прил 5СОШ"/>
      <sheetName val="Прил4 ДОП"/>
      <sheetName val="Прил 5 ДОП"/>
      <sheetName val="Прил 4 ЦДиК"/>
      <sheetName val="ЦДИК"/>
      <sheetName val="Прил 4 лето "/>
      <sheetName val="прил 5лето "/>
      <sheetName val="Прил 4 ком, инж"/>
      <sheetName val="Прил 5 ком, инж"/>
    </sheetNames>
    <sheetDataSet>
      <sheetData sheetId="0" refreshError="1"/>
      <sheetData sheetId="1" refreshError="1"/>
      <sheetData sheetId="2" refreshError="1">
        <row r="17">
          <cell r="F17">
            <v>52800.427580000003</v>
          </cell>
        </row>
      </sheetData>
      <sheetData sheetId="3" refreshError="1">
        <row r="18">
          <cell r="H18">
            <v>404834.95900000003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Прил 4 ДОУ"/>
      <sheetName val="Прил 4 СОШ"/>
      <sheetName val="Прил4 ДОП"/>
      <sheetName val="Прил 4 ЦДиК"/>
      <sheetName val="Прил 4 лето "/>
      <sheetName val="Прил 4 ком, инж"/>
      <sheetName val="СВОД"/>
    </sheetNames>
    <sheetDataSet>
      <sheetData sheetId="0">
        <row r="15">
          <cell r="H15">
            <v>0</v>
          </cell>
        </row>
      </sheetData>
      <sheetData sheetId="1">
        <row r="15">
          <cell r="H15">
            <v>0</v>
          </cell>
        </row>
      </sheetData>
      <sheetData sheetId="2">
        <row r="15">
          <cell r="H15">
            <v>0</v>
          </cell>
        </row>
      </sheetData>
      <sheetData sheetId="3" refreshError="1"/>
      <sheetData sheetId="4">
        <row r="15">
          <cell r="H15">
            <v>0</v>
          </cell>
        </row>
      </sheetData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"/>
  <sheetViews>
    <sheetView workbookViewId="0">
      <selection activeCell="B7" sqref="B7:K7"/>
    </sheetView>
  </sheetViews>
  <sheetFormatPr defaultRowHeight="15"/>
  <cols>
    <col min="1" max="1" width="20" customWidth="1"/>
    <col min="2" max="2" width="23.85546875" customWidth="1"/>
    <col min="3" max="3" width="12.5703125" customWidth="1"/>
    <col min="4" max="4" width="11.85546875" customWidth="1"/>
    <col min="5" max="6" width="10.7109375" customWidth="1"/>
    <col min="7" max="7" width="10.85546875" customWidth="1"/>
    <col min="8" max="8" width="11.28515625" customWidth="1"/>
    <col min="9" max="10" width="10.7109375" customWidth="1"/>
    <col min="11" max="11" width="12.28515625" customWidth="1"/>
  </cols>
  <sheetData>
    <row r="1" spans="1:11" ht="15.75">
      <c r="F1" s="2"/>
      <c r="G1" s="29" t="s">
        <v>0</v>
      </c>
      <c r="H1" s="29"/>
      <c r="I1" s="29"/>
      <c r="J1" s="29"/>
      <c r="K1" s="29"/>
    </row>
    <row r="2" spans="1:11" ht="17.25" customHeight="1">
      <c r="F2" s="13"/>
      <c r="G2" s="20" t="s">
        <v>1</v>
      </c>
      <c r="H2" s="20"/>
      <c r="I2" s="20"/>
      <c r="J2" s="20"/>
      <c r="K2" s="20"/>
    </row>
    <row r="3" spans="1:11" ht="17.25" customHeight="1">
      <c r="F3" s="13"/>
      <c r="G3" s="20" t="s">
        <v>2</v>
      </c>
      <c r="H3" s="20"/>
      <c r="I3" s="20"/>
      <c r="J3" s="20"/>
      <c r="K3" s="20"/>
    </row>
    <row r="4" spans="1:11" ht="147.75" customHeight="1">
      <c r="F4" s="10"/>
      <c r="G4" s="28" t="s">
        <v>40</v>
      </c>
      <c r="H4" s="28"/>
      <c r="I4" s="28"/>
      <c r="J4" s="28"/>
      <c r="K4" s="28"/>
    </row>
    <row r="5" spans="1:11" ht="15.75">
      <c r="A5" s="27" t="s">
        <v>3</v>
      </c>
      <c r="B5" s="27"/>
      <c r="C5" s="27"/>
      <c r="D5" s="27"/>
      <c r="E5" s="27"/>
      <c r="F5" s="27"/>
      <c r="G5" s="27"/>
      <c r="H5" s="27"/>
      <c r="I5" s="27"/>
      <c r="J5" s="27"/>
      <c r="K5" s="27"/>
    </row>
    <row r="7" spans="1:11" ht="32.25" customHeight="1">
      <c r="A7" s="1" t="s">
        <v>4</v>
      </c>
      <c r="B7" s="26" t="s">
        <v>20</v>
      </c>
      <c r="C7" s="26"/>
      <c r="D7" s="26"/>
      <c r="E7" s="26"/>
      <c r="F7" s="26"/>
      <c r="G7" s="26"/>
      <c r="H7" s="26"/>
      <c r="I7" s="26"/>
      <c r="J7" s="26"/>
      <c r="K7" s="26"/>
    </row>
    <row r="8" spans="1:11" ht="33" customHeight="1">
      <c r="A8" s="1" t="s">
        <v>5</v>
      </c>
      <c r="B8" s="26" t="s">
        <v>21</v>
      </c>
      <c r="C8" s="26"/>
      <c r="D8" s="26"/>
      <c r="E8" s="26"/>
      <c r="F8" s="26"/>
      <c r="G8" s="26"/>
      <c r="H8" s="26"/>
      <c r="I8" s="26"/>
      <c r="J8" s="26"/>
      <c r="K8" s="26"/>
    </row>
    <row r="9" spans="1:11" ht="34.5" customHeight="1">
      <c r="A9" s="1" t="s">
        <v>6</v>
      </c>
      <c r="B9" s="26" t="s">
        <v>35</v>
      </c>
      <c r="C9" s="26"/>
      <c r="D9" s="26"/>
      <c r="E9" s="26"/>
      <c r="F9" s="42"/>
      <c r="G9" s="42"/>
      <c r="H9" s="42"/>
      <c r="I9" s="42"/>
      <c r="J9" s="42"/>
      <c r="K9" s="42"/>
    </row>
    <row r="10" spans="1:11" ht="84.75" customHeight="1">
      <c r="A10" s="1" t="s">
        <v>7</v>
      </c>
      <c r="B10" s="26" t="s">
        <v>39</v>
      </c>
      <c r="C10" s="26"/>
      <c r="D10" s="26"/>
      <c r="E10" s="26"/>
      <c r="F10" s="26"/>
      <c r="G10" s="26"/>
      <c r="H10" s="26"/>
      <c r="I10" s="26"/>
      <c r="J10" s="26"/>
      <c r="K10" s="26"/>
    </row>
    <row r="11" spans="1:11" ht="32.25" customHeight="1">
      <c r="A11" s="1" t="s">
        <v>8</v>
      </c>
      <c r="B11" s="26" t="s">
        <v>36</v>
      </c>
      <c r="C11" s="26"/>
      <c r="D11" s="26"/>
      <c r="E11" s="26"/>
      <c r="F11" s="26"/>
      <c r="G11" s="26"/>
      <c r="H11" s="26"/>
      <c r="I11" s="26"/>
      <c r="J11" s="26"/>
      <c r="K11" s="26"/>
    </row>
    <row r="12" spans="1:11" ht="21" customHeight="1">
      <c r="A12" s="43" t="s">
        <v>9</v>
      </c>
      <c r="B12" s="46" t="s">
        <v>10</v>
      </c>
      <c r="C12" s="23" t="s">
        <v>25</v>
      </c>
      <c r="D12" s="24"/>
      <c r="E12" s="24"/>
      <c r="F12" s="24"/>
      <c r="G12" s="24"/>
      <c r="H12" s="24"/>
      <c r="I12" s="24"/>
      <c r="J12" s="24"/>
      <c r="K12" s="25"/>
    </row>
    <row r="13" spans="1:11" ht="21" customHeight="1">
      <c r="A13" s="44"/>
      <c r="B13" s="46"/>
      <c r="C13" s="8" t="s">
        <v>33</v>
      </c>
      <c r="D13" s="8" t="s">
        <v>34</v>
      </c>
      <c r="E13" s="8" t="s">
        <v>11</v>
      </c>
      <c r="F13" s="8" t="s">
        <v>22</v>
      </c>
      <c r="G13" s="14" t="s">
        <v>29</v>
      </c>
      <c r="H13" s="14" t="s">
        <v>30</v>
      </c>
      <c r="I13" s="14" t="s">
        <v>31</v>
      </c>
      <c r="J13" s="14" t="s">
        <v>37</v>
      </c>
      <c r="K13" s="14" t="s">
        <v>12</v>
      </c>
    </row>
    <row r="14" spans="1:11" ht="18" customHeight="1">
      <c r="A14" s="44"/>
      <c r="B14" s="1" t="s">
        <v>13</v>
      </c>
      <c r="C14" s="40">
        <f>SUM(C16:C19)</f>
        <v>437956.20900000003</v>
      </c>
      <c r="D14" s="40">
        <f t="shared" ref="D14:G14" si="0">SUM(D16:D19)</f>
        <v>458927.68658000004</v>
      </c>
      <c r="E14" s="40">
        <f t="shared" si="0"/>
        <v>571336.5</v>
      </c>
      <c r="F14" s="40">
        <f>SUM(F16:F19)</f>
        <v>846499.5</v>
      </c>
      <c r="G14" s="21">
        <f t="shared" si="0"/>
        <v>699876</v>
      </c>
      <c r="H14" s="21">
        <f>SUM(H16:H19)</f>
        <v>843356.70000000007</v>
      </c>
      <c r="I14" s="21">
        <f>SUM(I16:I19)</f>
        <v>599298.69999999995</v>
      </c>
      <c r="J14" s="21">
        <f>SUM(J16:J19)</f>
        <v>609807.9</v>
      </c>
      <c r="K14" s="21">
        <f>SUM(C14:J15)</f>
        <v>5067059.195580001</v>
      </c>
    </row>
    <row r="15" spans="1:11" ht="17.25" customHeight="1">
      <c r="A15" s="44"/>
      <c r="B15" s="1" t="s">
        <v>14</v>
      </c>
      <c r="C15" s="41"/>
      <c r="D15" s="41"/>
      <c r="E15" s="41"/>
      <c r="F15" s="41"/>
      <c r="G15" s="22"/>
      <c r="H15" s="22"/>
      <c r="I15" s="22"/>
      <c r="J15" s="22"/>
      <c r="K15" s="22"/>
    </row>
    <row r="16" spans="1:11" ht="31.5" customHeight="1">
      <c r="A16" s="44"/>
      <c r="B16" s="1" t="s">
        <v>15</v>
      </c>
      <c r="C16" s="7">
        <v>2537.6</v>
      </c>
      <c r="D16" s="7">
        <v>1292.3</v>
      </c>
      <c r="E16" s="7">
        <v>540.29999999999995</v>
      </c>
      <c r="F16" s="7">
        <v>672.4</v>
      </c>
      <c r="G16" s="15">
        <f>'[1]Приложение 5СОШ'!$I$13</f>
        <v>0</v>
      </c>
      <c r="H16" s="15">
        <v>2163.9</v>
      </c>
      <c r="I16" s="15">
        <f>'[1]Приложение 5СОШ'!$K$13</f>
        <v>0</v>
      </c>
      <c r="J16" s="18">
        <f>'[1]Приложение 5СОШ'!$K$13</f>
        <v>0</v>
      </c>
      <c r="K16" s="15">
        <f>SUM(C16:J16)</f>
        <v>7206.5</v>
      </c>
    </row>
    <row r="17" spans="1:11" ht="35.25" customHeight="1">
      <c r="A17" s="44"/>
      <c r="B17" s="1" t="s">
        <v>16</v>
      </c>
      <c r="C17" s="7">
        <f>372501.309-2537.6</f>
        <v>369963.70900000003</v>
      </c>
      <c r="D17" s="7">
        <f>'[2]Прил 5СОШ'!$H$18</f>
        <v>404834.95900000003</v>
      </c>
      <c r="E17" s="7">
        <v>485478.9</v>
      </c>
      <c r="F17" s="7">
        <v>715749</v>
      </c>
      <c r="G17" s="15">
        <v>604395.80000000005</v>
      </c>
      <c r="H17" s="15">
        <f>714758.3-2163.9</f>
        <v>712594.4</v>
      </c>
      <c r="I17" s="15">
        <v>519977</v>
      </c>
      <c r="J17" s="18">
        <v>521192</v>
      </c>
      <c r="K17" s="15">
        <f>SUM(C17:J17)</f>
        <v>4334185.7679999992</v>
      </c>
    </row>
    <row r="18" spans="1:11" ht="31.5" customHeight="1">
      <c r="A18" s="44"/>
      <c r="B18" s="1" t="s">
        <v>17</v>
      </c>
      <c r="C18" s="7">
        <v>0</v>
      </c>
      <c r="D18" s="7">
        <v>0</v>
      </c>
      <c r="E18" s="7">
        <f>'[1]Приложение 5СОШ'!$G$15</f>
        <v>0</v>
      </c>
      <c r="F18" s="7">
        <f>'[1]Приложение 5СОШ'!$H$15</f>
        <v>0</v>
      </c>
      <c r="G18" s="15">
        <f>'[1]Приложение 5СОШ'!$I$15</f>
        <v>0</v>
      </c>
      <c r="H18" s="15">
        <f>'[1]Приложение 5СОШ'!$J$15</f>
        <v>0</v>
      </c>
      <c r="I18" s="15">
        <f>'[1]Приложение 5СОШ'!$K$15</f>
        <v>0</v>
      </c>
      <c r="J18" s="18">
        <f>'[1]Приложение 5СОШ'!$K$15</f>
        <v>0</v>
      </c>
      <c r="K18" s="15">
        <f>SUM(C18:J18)</f>
        <v>0</v>
      </c>
    </row>
    <row r="19" spans="1:11" ht="47.25" customHeight="1">
      <c r="A19" s="45"/>
      <c r="B19" s="3" t="s">
        <v>18</v>
      </c>
      <c r="C19" s="4">
        <v>65454.9</v>
      </c>
      <c r="D19" s="4">
        <f>'[2]Прил 4 СОШ'!$F$17</f>
        <v>52800.427580000003</v>
      </c>
      <c r="E19" s="4">
        <v>85317.3</v>
      </c>
      <c r="F19" s="4">
        <v>130078.1</v>
      </c>
      <c r="G19" s="16">
        <v>95480.2</v>
      </c>
      <c r="H19" s="16">
        <v>128598.39999999999</v>
      </c>
      <c r="I19" s="16">
        <v>79321.7</v>
      </c>
      <c r="J19" s="19">
        <v>88615.9</v>
      </c>
      <c r="K19" s="15">
        <f>SUM(C19:J19)</f>
        <v>725666.92758000002</v>
      </c>
    </row>
    <row r="20" spans="1:11" ht="61.5" customHeight="1">
      <c r="A20" s="36" t="s">
        <v>19</v>
      </c>
      <c r="B20" s="37" t="s">
        <v>26</v>
      </c>
      <c r="C20" s="38"/>
      <c r="D20" s="38"/>
      <c r="E20" s="38"/>
      <c r="F20" s="38"/>
      <c r="G20" s="38"/>
      <c r="H20" s="38"/>
      <c r="I20" s="38"/>
      <c r="J20" s="38"/>
      <c r="K20" s="39"/>
    </row>
    <row r="21" spans="1:11" ht="164.25" customHeight="1">
      <c r="A21" s="30"/>
      <c r="B21" s="30" t="s">
        <v>28</v>
      </c>
      <c r="C21" s="31"/>
      <c r="D21" s="31"/>
      <c r="E21" s="31"/>
      <c r="F21" s="31"/>
      <c r="G21" s="31"/>
      <c r="H21" s="31"/>
      <c r="I21" s="31"/>
      <c r="J21" s="31"/>
      <c r="K21" s="32"/>
    </row>
    <row r="22" spans="1:11" ht="93.75" customHeight="1">
      <c r="A22" s="33"/>
      <c r="B22" s="33" t="s">
        <v>24</v>
      </c>
      <c r="C22" s="34"/>
      <c r="D22" s="34"/>
      <c r="E22" s="34"/>
      <c r="F22" s="34"/>
      <c r="G22" s="34"/>
      <c r="H22" s="34"/>
      <c r="I22" s="34"/>
      <c r="J22" s="34"/>
      <c r="K22" s="35"/>
    </row>
    <row r="23" spans="1:11" ht="26.25" customHeight="1"/>
  </sheetData>
  <mergeCells count="26">
    <mergeCell ref="G1:K1"/>
    <mergeCell ref="B21:K21"/>
    <mergeCell ref="B22:K22"/>
    <mergeCell ref="A20:A22"/>
    <mergeCell ref="B20:K20"/>
    <mergeCell ref="E14:E15"/>
    <mergeCell ref="H14:H15"/>
    <mergeCell ref="I14:I15"/>
    <mergeCell ref="C14:C15"/>
    <mergeCell ref="D14:D15"/>
    <mergeCell ref="B9:K9"/>
    <mergeCell ref="B10:K10"/>
    <mergeCell ref="B11:K11"/>
    <mergeCell ref="A12:A19"/>
    <mergeCell ref="B12:B13"/>
    <mergeCell ref="F14:F15"/>
    <mergeCell ref="G2:K2"/>
    <mergeCell ref="G3:K3"/>
    <mergeCell ref="G14:G15"/>
    <mergeCell ref="K14:K15"/>
    <mergeCell ref="C12:K12"/>
    <mergeCell ref="B8:K8"/>
    <mergeCell ref="A5:K5"/>
    <mergeCell ref="B7:K7"/>
    <mergeCell ref="G4:K4"/>
    <mergeCell ref="J14:J15"/>
  </mergeCells>
  <pageMargins left="0.70866141732283472" right="0.11811023622047245" top="0.94488188976377963" bottom="0" header="0.31496062992125984" footer="0.31496062992125984"/>
  <pageSetup paperSize="9" scale="8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"/>
  <sheetViews>
    <sheetView tabSelected="1" workbookViewId="0">
      <selection activeCell="B7" sqref="B7:K7"/>
    </sheetView>
  </sheetViews>
  <sheetFormatPr defaultRowHeight="15"/>
  <cols>
    <col min="1" max="1" width="19.28515625" customWidth="1"/>
    <col min="2" max="2" width="30.42578125" customWidth="1"/>
    <col min="3" max="3" width="11.7109375" customWidth="1"/>
    <col min="4" max="4" width="11.28515625" customWidth="1"/>
    <col min="5" max="5" width="10.7109375" customWidth="1"/>
    <col min="6" max="6" width="11" customWidth="1"/>
    <col min="7" max="7" width="10.85546875" customWidth="1"/>
    <col min="8" max="8" width="12" customWidth="1"/>
    <col min="9" max="10" width="11.28515625" customWidth="1"/>
    <col min="11" max="11" width="10.28515625" customWidth="1"/>
  </cols>
  <sheetData>
    <row r="1" spans="1:11" ht="15.75">
      <c r="G1" s="29" t="s">
        <v>0</v>
      </c>
      <c r="H1" s="29"/>
      <c r="I1" s="29"/>
      <c r="J1" s="29"/>
      <c r="K1" s="29"/>
    </row>
    <row r="2" spans="1:11">
      <c r="F2" s="12"/>
      <c r="G2" s="20" t="s">
        <v>1</v>
      </c>
      <c r="H2" s="20"/>
      <c r="I2" s="20"/>
      <c r="J2" s="20"/>
      <c r="K2" s="20"/>
    </row>
    <row r="3" spans="1:11">
      <c r="F3" s="12"/>
      <c r="G3" s="20" t="s">
        <v>2</v>
      </c>
      <c r="H3" s="20"/>
      <c r="I3" s="20"/>
      <c r="J3" s="20"/>
      <c r="K3" s="20"/>
    </row>
    <row r="4" spans="1:11" ht="152.25" customHeight="1">
      <c r="F4" s="9"/>
      <c r="G4" s="28" t="s">
        <v>40</v>
      </c>
      <c r="H4" s="28"/>
      <c r="I4" s="28"/>
      <c r="J4" s="28"/>
      <c r="K4" s="28"/>
    </row>
    <row r="5" spans="1:11" ht="15.75">
      <c r="A5" s="27" t="s">
        <v>3</v>
      </c>
      <c r="B5" s="27"/>
      <c r="C5" s="27"/>
      <c r="D5" s="27"/>
      <c r="E5" s="27"/>
      <c r="F5" s="27"/>
      <c r="G5" s="27"/>
      <c r="H5" s="27"/>
      <c r="I5" s="27"/>
      <c r="J5" s="27"/>
      <c r="K5" s="27"/>
    </row>
    <row r="7" spans="1:11" ht="33" customHeight="1">
      <c r="A7" s="1" t="s">
        <v>4</v>
      </c>
      <c r="B7" s="26" t="s">
        <v>23</v>
      </c>
      <c r="C7" s="26"/>
      <c r="D7" s="26"/>
      <c r="E7" s="26"/>
      <c r="F7" s="26"/>
      <c r="G7" s="26"/>
      <c r="H7" s="26"/>
      <c r="I7" s="26"/>
      <c r="J7" s="26"/>
      <c r="K7" s="26"/>
    </row>
    <row r="8" spans="1:11" ht="24.75" customHeight="1">
      <c r="A8" s="1" t="s">
        <v>5</v>
      </c>
      <c r="B8" s="26" t="s">
        <v>32</v>
      </c>
      <c r="C8" s="26"/>
      <c r="D8" s="26"/>
      <c r="E8" s="26"/>
      <c r="F8" s="26"/>
      <c r="G8" s="26"/>
      <c r="H8" s="26"/>
      <c r="I8" s="26"/>
      <c r="J8" s="26"/>
      <c r="K8" s="26"/>
    </row>
    <row r="9" spans="1:11" ht="47.25" customHeight="1">
      <c r="A9" s="1" t="s">
        <v>6</v>
      </c>
      <c r="B9" s="49" t="s">
        <v>35</v>
      </c>
      <c r="C9" s="50"/>
      <c r="D9" s="50"/>
      <c r="E9" s="50"/>
      <c r="F9" s="50"/>
      <c r="G9" s="50"/>
      <c r="H9" s="50"/>
      <c r="I9" s="50"/>
      <c r="J9" s="50"/>
      <c r="K9" s="51"/>
    </row>
    <row r="10" spans="1:11" ht="57.75" customHeight="1">
      <c r="A10" s="1" t="s">
        <v>7</v>
      </c>
      <c r="B10" s="26" t="s">
        <v>38</v>
      </c>
      <c r="C10" s="26"/>
      <c r="D10" s="26"/>
      <c r="E10" s="26"/>
      <c r="F10" s="26"/>
      <c r="G10" s="26"/>
      <c r="H10" s="26"/>
      <c r="I10" s="26"/>
      <c r="J10" s="26"/>
      <c r="K10" s="26"/>
    </row>
    <row r="11" spans="1:11" ht="34.5" customHeight="1">
      <c r="A11" s="1" t="s">
        <v>8</v>
      </c>
      <c r="B11" s="26" t="s">
        <v>36</v>
      </c>
      <c r="C11" s="26"/>
      <c r="D11" s="26"/>
      <c r="E11" s="26"/>
      <c r="F11" s="26"/>
      <c r="G11" s="26"/>
      <c r="H11" s="26"/>
      <c r="I11" s="26"/>
      <c r="J11" s="26"/>
      <c r="K11" s="26"/>
    </row>
    <row r="12" spans="1:11" ht="17.25" customHeight="1">
      <c r="A12" s="43" t="s">
        <v>9</v>
      </c>
      <c r="B12" s="46" t="s">
        <v>10</v>
      </c>
      <c r="C12" s="23" t="s">
        <v>25</v>
      </c>
      <c r="D12" s="24"/>
      <c r="E12" s="24"/>
      <c r="F12" s="24"/>
      <c r="G12" s="24"/>
      <c r="H12" s="24"/>
      <c r="I12" s="24"/>
      <c r="J12" s="24"/>
      <c r="K12" s="25"/>
    </row>
    <row r="13" spans="1:11" ht="22.5" customHeight="1">
      <c r="A13" s="44"/>
      <c r="B13" s="46"/>
      <c r="C13" s="5" t="s">
        <v>33</v>
      </c>
      <c r="D13" s="5" t="s">
        <v>34</v>
      </c>
      <c r="E13" s="5" t="s">
        <v>11</v>
      </c>
      <c r="F13" s="5" t="s">
        <v>22</v>
      </c>
      <c r="G13" s="17" t="s">
        <v>29</v>
      </c>
      <c r="H13" s="17" t="s">
        <v>30</v>
      </c>
      <c r="I13" s="17" t="s">
        <v>31</v>
      </c>
      <c r="J13" s="17" t="s">
        <v>37</v>
      </c>
      <c r="K13" s="17" t="s">
        <v>12</v>
      </c>
    </row>
    <row r="14" spans="1:11" ht="18" customHeight="1">
      <c r="A14" s="44"/>
      <c r="B14" s="1" t="s">
        <v>13</v>
      </c>
      <c r="C14" s="48">
        <f t="shared" ref="C14:H14" si="0">SUM(C16:C19)</f>
        <v>8355.0999999999985</v>
      </c>
      <c r="D14" s="48">
        <f t="shared" si="0"/>
        <v>10058.200000000001</v>
      </c>
      <c r="E14" s="48">
        <f t="shared" si="0"/>
        <v>12704.1</v>
      </c>
      <c r="F14" s="48">
        <f t="shared" si="0"/>
        <v>12774.900000000001</v>
      </c>
      <c r="G14" s="47">
        <f t="shared" si="0"/>
        <v>15902.8</v>
      </c>
      <c r="H14" s="47">
        <f t="shared" si="0"/>
        <v>17759.599999999999</v>
      </c>
      <c r="I14" s="47">
        <f>SUM(I16:I19)</f>
        <v>15169.7</v>
      </c>
      <c r="J14" s="47">
        <f>SUM(J16:J19)</f>
        <v>15193.7</v>
      </c>
      <c r="K14" s="47">
        <f>SUM(C14:J15)</f>
        <v>107918.1</v>
      </c>
    </row>
    <row r="15" spans="1:11" ht="18" customHeight="1">
      <c r="A15" s="44"/>
      <c r="B15" s="1" t="s">
        <v>14</v>
      </c>
      <c r="C15" s="48"/>
      <c r="D15" s="48"/>
      <c r="E15" s="48"/>
      <c r="F15" s="48"/>
      <c r="G15" s="47"/>
      <c r="H15" s="47"/>
      <c r="I15" s="47"/>
      <c r="J15" s="47"/>
      <c r="K15" s="47"/>
    </row>
    <row r="16" spans="1:11" ht="34.5" customHeight="1">
      <c r="A16" s="44"/>
      <c r="B16" s="1" t="s">
        <v>15</v>
      </c>
      <c r="C16" s="6">
        <v>0</v>
      </c>
      <c r="D16" s="6">
        <v>0</v>
      </c>
      <c r="E16" s="11">
        <f>'[1]прил 5лето бригант'!$G$13</f>
        <v>0</v>
      </c>
      <c r="F16" s="11">
        <f>'[3]Прил 4 лето '!$H$15</f>
        <v>0</v>
      </c>
      <c r="G16" s="15">
        <f>'[1]прил 5лето бригант'!$I$13</f>
        <v>0</v>
      </c>
      <c r="H16" s="15">
        <f>'[1]прил 5лето бригант'!$J$13</f>
        <v>0</v>
      </c>
      <c r="I16" s="15">
        <f>'[1]прил 5лето бригант'!$K$13</f>
        <v>0</v>
      </c>
      <c r="J16" s="18">
        <f>'[1]прил 5лето бригант'!$K$13</f>
        <v>0</v>
      </c>
      <c r="K16" s="18">
        <f>SUM(C16:J16)</f>
        <v>0</v>
      </c>
    </row>
    <row r="17" spans="1:11" ht="34.5" customHeight="1">
      <c r="A17" s="44"/>
      <c r="B17" s="1" t="s">
        <v>16</v>
      </c>
      <c r="C17" s="11">
        <v>2431.1999999999998</v>
      </c>
      <c r="D17" s="11">
        <v>4271</v>
      </c>
      <c r="E17" s="11">
        <v>5266.3</v>
      </c>
      <c r="F17" s="11">
        <v>5571.3</v>
      </c>
      <c r="G17" s="15">
        <v>5642.7</v>
      </c>
      <c r="H17" s="15">
        <v>6065.7</v>
      </c>
      <c r="I17" s="15">
        <v>6065.7</v>
      </c>
      <c r="J17" s="18">
        <v>6065.7</v>
      </c>
      <c r="K17" s="18">
        <f t="shared" ref="K17:K19" si="1">SUM(C17:J17)</f>
        <v>41379.599999999999</v>
      </c>
    </row>
    <row r="18" spans="1:11" ht="23.25" customHeight="1">
      <c r="A18" s="44"/>
      <c r="B18" s="1" t="s">
        <v>17</v>
      </c>
      <c r="C18" s="11">
        <v>0</v>
      </c>
      <c r="D18" s="11">
        <v>0</v>
      </c>
      <c r="E18" s="11">
        <f>'[1]прил 5лето бригант'!$G$15</f>
        <v>0</v>
      </c>
      <c r="F18" s="11">
        <f>'[1]прил 5лето бригант'!$H$15</f>
        <v>0</v>
      </c>
      <c r="G18" s="15">
        <f>'[1]Прил 5 ДОУ'!$I$15</f>
        <v>0</v>
      </c>
      <c r="H18" s="15">
        <f>'[1]прил 5лето бригант'!$J$15</f>
        <v>0</v>
      </c>
      <c r="I18" s="15">
        <f>'[1]прил 5лето бригант'!$K$15</f>
        <v>0</v>
      </c>
      <c r="J18" s="18">
        <f>'[1]прил 5лето бригант'!$K$15</f>
        <v>0</v>
      </c>
      <c r="K18" s="18">
        <f t="shared" si="1"/>
        <v>0</v>
      </c>
    </row>
    <row r="19" spans="1:11" ht="49.5" customHeight="1">
      <c r="A19" s="45"/>
      <c r="B19" s="1" t="s">
        <v>18</v>
      </c>
      <c r="C19" s="11">
        <v>5923.9</v>
      </c>
      <c r="D19" s="11">
        <v>5787.2</v>
      </c>
      <c r="E19" s="11">
        <v>7437.8</v>
      </c>
      <c r="F19" s="11">
        <v>7203.6</v>
      </c>
      <c r="G19" s="15">
        <v>10260.1</v>
      </c>
      <c r="H19" s="15">
        <v>11693.9</v>
      </c>
      <c r="I19" s="15">
        <v>9104</v>
      </c>
      <c r="J19" s="18">
        <v>9128</v>
      </c>
      <c r="K19" s="18">
        <f t="shared" si="1"/>
        <v>66538.5</v>
      </c>
    </row>
    <row r="20" spans="1:11" ht="129" customHeight="1">
      <c r="A20" s="1" t="s">
        <v>19</v>
      </c>
      <c r="B20" s="26" t="s">
        <v>27</v>
      </c>
      <c r="C20" s="26"/>
      <c r="D20" s="26"/>
      <c r="E20" s="26"/>
      <c r="F20" s="26"/>
      <c r="G20" s="26"/>
      <c r="H20" s="26"/>
      <c r="I20" s="26"/>
      <c r="J20" s="26"/>
      <c r="K20" s="26"/>
    </row>
  </sheetData>
  <mergeCells count="23">
    <mergeCell ref="G1:K1"/>
    <mergeCell ref="B20:K20"/>
    <mergeCell ref="H14:H15"/>
    <mergeCell ref="B9:K9"/>
    <mergeCell ref="B10:K10"/>
    <mergeCell ref="B11:K11"/>
    <mergeCell ref="I14:I15"/>
    <mergeCell ref="B8:K8"/>
    <mergeCell ref="A5:K5"/>
    <mergeCell ref="B7:K7"/>
    <mergeCell ref="G2:K2"/>
    <mergeCell ref="G3:K3"/>
    <mergeCell ref="A12:A19"/>
    <mergeCell ref="B12:B13"/>
    <mergeCell ref="F14:F15"/>
    <mergeCell ref="G14:G15"/>
    <mergeCell ref="G4:K4"/>
    <mergeCell ref="K14:K15"/>
    <mergeCell ref="E14:E15"/>
    <mergeCell ref="C12:K12"/>
    <mergeCell ref="C14:C15"/>
    <mergeCell ref="D14:D15"/>
    <mergeCell ref="J14:J15"/>
  </mergeCells>
  <pageMargins left="0.31496062992125984" right="0.11811023622047245" top="0.74803149606299213" bottom="0.15748031496062992" header="0.31496062992125984" footer="0.31496062992125984"/>
  <pageSetup paperSize="9"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СОШ</vt:lpstr>
      <vt:lpstr>Оздор.</vt:lpstr>
      <vt:lpstr>СОШ!Область_печати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2019-09-04T10:58:57Z</dcterms:modified>
</cp:coreProperties>
</file>